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Activity Reports\"/>
    </mc:Choice>
  </mc:AlternateContent>
  <xr:revisionPtr revIDLastSave="0" documentId="13_ncr:1_{5E2BC722-BC0D-4D9C-BC34-2A97E2A139CF}" xr6:coauthVersionLast="47" xr6:coauthVersionMax="47" xr10:uidLastSave="{00000000-0000-0000-0000-000000000000}"/>
  <bookViews>
    <workbookView xWindow="-98" yWindow="-98" windowWidth="19396" windowHeight="11475" tabRatio="653" xr2:uid="{00000000-000D-0000-FFFF-FFFF00000000}"/>
  </bookViews>
  <sheets>
    <sheet name="Signatures | Team Members" sheetId="9" r:id="rId1"/>
    <sheet name="Work Activities" sheetId="5" r:id="rId2"/>
    <sheet name="Equipment" sheetId="6" r:id="rId3"/>
    <sheet name="Mileage" sheetId="7" r:id="rId4"/>
    <sheet name="Materials" sheetId="8" r:id="rId5"/>
    <sheet name="Look Ups" sheetId="3" state="hidden" r:id="rId6"/>
  </sheets>
  <definedNames>
    <definedName name="AllDescriptions">_xlfn.LET(   _xlpm.a,#REF!,   _xlpm.b,  Table2[B.],   _xlpm.c,#REF!,   _xlpm.d,#REF!,   _xlpm.e,#REF!,   _xlpm.f,#REF!,   _xlpm.g,#REF!,   _xlpm.i,#REF!,   _xlpm.z,#REF!,   _xlpm.o,        Table2[Other],   _xlpm.combined, _xlfn.VSTACK(_xlpm.a, _xlpm.b, _xlpm.c, _xlpm.d, _xlpm.e, _xlpm.f, _xlpm.g, _xlpm.i, _xlpm.z, _xlpm.o), _xlfn._xlws.FILTER(_xlpm.combined, _xlpm.combined &lt;&gt; "") )</definedName>
    <definedName name="ApplicantName">'Signatures | Team Members'!$B$1</definedName>
    <definedName name="B.">Table2[B.]</definedName>
    <definedName name="Date">'Signatures | Team Members'!$B$4</definedName>
    <definedName name="Department">'Signatures | Team Members'!$B$2</definedName>
    <definedName name="Event">'Signatures | Team Members'!$B$3</definedName>
    <definedName name="Other">Table2[Other]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P2" i="3" l="1"/>
  <c r="F5" i="5" l="1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4" i="5" l="1"/>
  <c r="F23" i="6" l="1"/>
  <c r="Q2" i="3"/>
  <c r="O2" i="3"/>
  <c r="N2" i="3"/>
  <c r="F24" i="5" l="1"/>
</calcChain>
</file>

<file path=xl/sharedStrings.xml><?xml version="1.0" encoding="utf-8"?>
<sst xmlns="http://schemas.openxmlformats.org/spreadsheetml/2006/main" count="91" uniqueCount="78">
  <si>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</si>
  <si>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</si>
  <si>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</si>
  <si>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</si>
  <si>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</si>
  <si>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</si>
  <si>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</si>
  <si>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</si>
  <si>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</si>
  <si>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</si>
  <si>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</si>
  <si>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</si>
  <si>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</si>
  <si>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</si>
  <si>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</si>
  <si>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</si>
  <si>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</si>
  <si>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</si>
  <si>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</si>
  <si>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</si>
  <si>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EPM - Supplies/Commodities (Purchase or Distribution)</t>
  </si>
  <si>
    <t>EPM - EOC Operations ESF-04 (Firefighting)</t>
  </si>
  <si>
    <t>EPM - EOC Operations ESF-06 (Mass Care)</t>
  </si>
  <si>
    <t>EPM - EOC Operations ESF-14 (Public Information)</t>
  </si>
  <si>
    <t>EPM - Shelter Support Operations</t>
  </si>
  <si>
    <t>EPM - Mass Mortuary Services</t>
  </si>
  <si>
    <t>B.</t>
  </si>
  <si>
    <t>Total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</si>
  <si>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</si>
  <si>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</si>
  <si>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</si>
  <si>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</si>
  <si>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</si>
  <si>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</si>
  <si>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</si>
  <si>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</si>
  <si>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</si>
  <si>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</si>
  <si>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</si>
  <si>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</si>
  <si>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EPM - Pre-Positioning Equipment and Resources</t>
  </si>
  <si>
    <t>MATERIALS USED (ATTACH RECEIPTS / INVOICES)</t>
  </si>
  <si>
    <t>Other</t>
  </si>
  <si>
    <t>Operator</t>
  </si>
  <si>
    <t>Work Location / GPS Coordinates</t>
  </si>
  <si>
    <t>Justification</t>
  </si>
  <si>
    <t>Item Description</t>
  </si>
  <si>
    <t>Quantity</t>
  </si>
  <si>
    <t>Total Cost</t>
  </si>
  <si>
    <t>VEHICLE AND EQUIPMENT ACTIVE (DRIVER / OPERATOR ONLY) - HOURS ONLY</t>
  </si>
  <si>
    <t>From Stock? (Y/N)</t>
  </si>
  <si>
    <t>VEHICLE AND EQUIPMENT ACTIVE (DRIVER / OPERATOR ONLY) - MILEAGE ONLY</t>
  </si>
  <si>
    <t>Invoice / Receipt Number</t>
  </si>
  <si>
    <t>EPM - Medical Triage and Necessary Tests</t>
  </si>
  <si>
    <t>EPM - Medical Treatment, Stabilization, Monitoring</t>
  </si>
  <si>
    <t>EPM - Medical Vaccine Administration</t>
  </si>
  <si>
    <t>EPM - Evacuation</t>
  </si>
  <si>
    <t>EPM - Generator Refueling</t>
  </si>
  <si>
    <t>EPM - Temporary Emergency Repairs</t>
  </si>
  <si>
    <t>EPM - Temporary Facility Setup, Operations, or Demobilization</t>
  </si>
  <si>
    <t>EPM - Incident Management Team (IMT) Operations</t>
  </si>
  <si>
    <t>Additional Comments</t>
  </si>
  <si>
    <t>EPM - Other (Please Specify)</t>
  </si>
  <si>
    <t>EPM - EOC Operations</t>
  </si>
  <si>
    <t>TEAM MEMBERS (INCLUDING TEAM LEAD)</t>
  </si>
  <si>
    <t>EPM - Medical Care and Transport</t>
  </si>
  <si>
    <t>1. Replace on the hidden "Look Ups" tab</t>
  </si>
  <si>
    <t>2. Replace on the hidden "Look Ups" tab</t>
  </si>
  <si>
    <t>3. Replace on the hidden "Look Ups" tab</t>
  </si>
  <si>
    <t>4. Replace on the hidden "Look Ups" tab</t>
  </si>
  <si>
    <t>5. Replace on the hidden "Look Ups" tab</t>
  </si>
  <si>
    <t>Event:</t>
  </si>
  <si>
    <t>Event</t>
  </si>
  <si>
    <t>EPM - *Dissemination of Information (Please Provide Info/Memo Being Disseminated)</t>
  </si>
  <si>
    <t>EPM - *Temporary Facilities (Essential Service Relocation)</t>
  </si>
  <si>
    <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 xml:space="preserve">Permanent Work Categories: </t>
    </r>
    <r>
      <rPr>
        <sz val="10"/>
        <rFont val="Arial"/>
        <family val="2"/>
      </rPr>
      <t xml:space="preserve">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If conducting temporary repairs to a Cat C – G site, please utilize Cat B for this activity
</t>
    </r>
    <r>
      <rPr>
        <b/>
        <sz val="10"/>
        <rFont val="Arial"/>
        <family val="2"/>
      </rPr>
      <t xml:space="preserve">Note: </t>
    </r>
    <r>
      <rPr>
        <sz val="10"/>
        <rFont val="Arial"/>
        <family val="2"/>
      </rPr>
      <t>Activities marked with an asterisk * may require additional documentation or justification according to FEMA guidelines</t>
    </r>
  </si>
  <si>
    <t>EPM - EOC Operations ESF-08 (Health &amp; Medical)</t>
  </si>
  <si>
    <t>EPM - EOC Operations ESF-09 (Search &amp; Rescue)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</si>
</sst>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</numFmts>
  <fonts count="2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8" fillId="3" borderId="7" xfId="0" applyNumberFormat="1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2" borderId="4" xfId="0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44" fontId="7" fillId="0" borderId="0" xfId="3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9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14" fontId="7" fillId="0" borderId="0" xfId="0" applyNumberFormat="1" applyFont="1" applyAlignment="1">
      <alignment horizontal="left" vertical="top"/>
    </xf>
    <xf numFmtId="0" fontId="11" fillId="0" borderId="5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urrency" xfId="3" builtinId="4"/>
    <cellStyle name="Normal" xfId="0" builtinId="0"/>
    <cellStyle name="Normal 2" xfId="2" xr:uid="{AE7FB246-16A1-4F99-A50A-95EA45C1B304}"/>
  </cellStyles>
  <dxfs count="102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1" defaultTableStyle="TableStyleMedium9" defaultPivotStyle="PivotStyleLight16">
    <tableStyle name="Table Style 1" pivot="0" count="2" xr9:uid="{7F088095-F89C-4E33-8C88-7430A8DB9E16}">
      <tableStyleElement type="wholeTable" dxfId="101"/>
      <tableStyleElement type="headerRow" dxfId="100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99" dataDxfId="98">
  <autoFilter ref="A8:B18" xr:uid="{58528D15-EA98-44AE-A622-408C470C2805}"/>
  <tableColumns count="2">
    <tableColumn id="1" xr3:uid="{D2BB9CE7-468B-4367-AF3C-ACD421C7843C}" name="Employee ID" dataDxfId="97"/>
    <tableColumn id="2" xr3:uid="{C8E2520F-7031-458A-94C0-16AACF03A6FA}" name="Employee Name" dataDxfId="96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C7D7ECA-BC32-42BF-95BB-191E20662A20}" name="Table_Labor" displayName="Table_Labor" ref="A3:H24" totalsRowCount="1" headerRowDxfId="95" dataDxfId="94" totalsRowDxfId="93" totalsRowBorderDxfId="92">
  <tableColumns count="8">
    <tableColumn id="1" xr3:uid="{008DC451-1D86-43ED-9166-15996AC3CEBC}" name="Category" totalsRowLabel="Total" dataDxfId="91" totalsRowDxfId="90"/>
    <tableColumn id="3" xr3:uid="{EA1FAF02-C46A-46E0-A55D-187330280459}" name="Description of Work Performed" dataDxfId="89" totalsRowDxfId="88"/>
    <tableColumn id="10" xr3:uid="{BD14D548-E11E-4448-97AF-2458CF019A29}" name="Work Location / GPS Coordinates" dataDxfId="87" totalsRowDxfId="86"/>
    <tableColumn id="16" xr3:uid="{4CE7FFCF-4AB3-42D8-BC2B-2AB384DE349D}" name="Start Time" dataDxfId="85" totalsRowDxfId="84"/>
    <tableColumn id="17" xr3:uid="{B46C62A9-BE06-4AA0-B312-15A5EBDC9F86}" name="End Time" dataDxfId="83" totalsRowDxfId="82"/>
    <tableColumn id="19" xr3:uid="{B251E761-8F0D-478C-B641-E7803EB81999}" name="Labor Hours" totalsRowFunction="sum" dataDxfId="81" totalsRowDxfId="80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9" xr3:uid="{34F11072-5C59-4223-840D-F7C8558AB6FA}" name="Event Related_x000a_(Y/N)" dataDxfId="79" totalsRowDxfId="78" dataCellStyle="Comma"/>
    <tableColumn id="2" xr3:uid="{F1A54F4A-AA4E-4E09-9D32-9C6A11F22B37}" name="Additional Comments" dataDxfId="77" totalsRowDxfId="76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3" totalsRowCount="1" headerRowDxfId="75" dataDxfId="73" totalsRowDxfId="71" headerRowBorderDxfId="74" tableBorderDxfId="72">
  <tableColumns count="8">
    <tableColumn id="1" xr3:uid="{D281CF72-B64A-44F5-B335-BE62C61185F9}" name="Category" totalsRowLabel="Total" dataDxfId="70" totalsRowDxfId="69"/>
    <tableColumn id="2" xr3:uid="{91FABD2B-C679-4229-9FA2-33011DA8EF5B}" name="Equipment ID#" dataDxfId="68" totalsRowDxfId="67"/>
    <tableColumn id="5" xr3:uid="{163DF8EA-1B99-435A-9BD1-F8F6FCAB13F6}" name="Operator" dataDxfId="66" totalsRowDxfId="65"/>
    <tableColumn id="3" xr3:uid="{0F008675-0463-4EB9-9BDE-CB80A642F0CF}" name="Vehicle Equipment Description" dataDxfId="64" totalsRowDxfId="63"/>
    <tableColumn id="4" xr3:uid="{E3B5DEDA-5982-49D8-93F1-A0559EF31FC2}" name="Work Location" dataDxfId="62" totalsRowDxfId="61"/>
    <tableColumn id="6" xr3:uid="{7EA17299-A806-4F3F-8803-ED1E1D1148FD}" name="Total Hours" totalsRowFunction="sum" dataDxfId="60" totalsRowDxfId="59"/>
    <tableColumn id="7" xr3:uid="{9AF0A5DE-D2E5-46C2-9748-8A7A7216BF80}" name="Event Related_x000a_(Y/N)" dataDxfId="58" totalsRowDxfId="57"/>
    <tableColumn id="8" xr3:uid="{9D693940-CDB4-44E6-98BC-1906F8571029}" name="Additional Comments" dataDxfId="56" totalsRowDxfId="55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23" totalsRowShown="0" headerRowDxfId="54" dataDxfId="52" headerRowBorderDxfId="53" tableBorderDxfId="51">
  <tableColumns count="9">
    <tableColumn id="1" xr3:uid="{58B7C9FF-D420-49E2-810C-37B883EA31D7}" name="Category" dataDxfId="50"/>
    <tableColumn id="5" xr3:uid="{9B33583C-98F6-44AA-95AF-12AC6D1DF447}" name="Equipment ID#" dataDxfId="49"/>
    <tableColumn id="8" xr3:uid="{D38AB1E5-F282-467D-BE05-0447DE98617B}" name="Operator" dataDxfId="48"/>
    <tableColumn id="6" xr3:uid="{490A2C75-148C-472E-9163-29F5B2C88B2B}" name="Vehicle Equipment Description" dataDxfId="47"/>
    <tableColumn id="7" xr3:uid="{F4DD51F9-AF41-471B-8FAE-180CFBC21530}" name="Mileage Start" dataDxfId="46"/>
    <tableColumn id="2" xr3:uid="{BF5166EF-2B27-4E78-986B-0E8CEA985A54}" name="Mileage End" dataDxfId="45"/>
    <tableColumn id="3" xr3:uid="{E5307D2C-4EB5-45F7-A7AF-8161490BC816}" name="Total Miles" dataDxfId="44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43"/>
    <tableColumn id="9" xr3:uid="{8EC5367D-AEE1-4E24-B63F-6D0E04C4B1F9}" name="Additional Comments" dataDxfId="42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64B3087-3165-4659-BB18-CB06DB2723A5}" name="Table_Materials" displayName="Table_Materials" ref="A2:H24" totalsRowCount="1" headerRowDxfId="41" dataDxfId="39" totalsRowDxfId="37" headerRowBorderDxfId="40" tableBorderDxfId="38" totalsRowBorderDxfId="36">
  <tableColumns count="8">
    <tableColumn id="1" xr3:uid="{7598A500-F19C-406B-999D-2BF3DC0566C1}" name="Category" totalsRowLabel="Total" dataDxfId="35" totalsRowDxfId="34"/>
    <tableColumn id="5" xr3:uid="{675BCBF6-DE89-4B9A-99F8-F14F9D5EFAAE}" name="Item Description" dataDxfId="33" totalsRowDxfId="32"/>
    <tableColumn id="9" xr3:uid="{BF720673-37A7-4005-AAB5-CA00E5ED5805}" name="Quantity" dataDxfId="31" totalsRowDxfId="30"/>
    <tableColumn id="11" xr3:uid="{02A6881F-9D91-4A42-84CA-68E09BDDDDB6}" name="Total Cost" dataDxfId="29" totalsRowDxfId="28" dataCellStyle="Currency"/>
    <tableColumn id="2" xr3:uid="{A573901A-1908-44A6-9F2E-27ADC751F75C}" name="Justification" dataDxfId="27" totalsRowDxfId="26"/>
    <tableColumn id="3" xr3:uid="{439E9362-4C0C-4173-A309-168506FFD4B0}" name="Invoice / Receipt Number" dataDxfId="25" totalsRowDxfId="24"/>
    <tableColumn id="6" xr3:uid="{D37C621F-F264-4393-B5C9-C632557FC4D3}" name="From Stock? (Y/N)" dataDxfId="23" totalsRowDxfId="22"/>
    <tableColumn id="4" xr3:uid="{9BD68813-CA4A-4027-AB29-91F9A087C65A}" name="Additional Comments" dataDxfId="21" totalsRowDxfId="20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19" dataDxfId="18">
  <autoFilter ref="A1:A3" xr:uid="{061AFB23-93E3-4142-BFE5-9F5A8159F879}"/>
  <tableColumns count="1">
    <tableColumn id="1" xr3:uid="{335ACBA0-BDDB-49DB-8E56-4ADEBD35336C}" name="Y/N" dataDxfId="1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6" dataDxfId="15">
  <autoFilter ref="B1:B97" xr:uid="{EC632AAC-1808-4B8A-84BF-17856CE3B025}"/>
  <tableColumns count="1">
    <tableColumn id="1" xr3:uid="{08BCFE91-B953-4BE6-A055-698FF8735DC9}" name="Time" dataDxfId="1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G65" totalsRowShown="0" headerRowDxfId="13" dataDxfId="12">
  <autoFilter ref="F1:G65" xr:uid="{E9D1B1BE-68F7-41D0-B44B-CD5A0039CC17}"/>
  <tableColumns count="2">
    <tableColumn id="2" xr3:uid="{1183C36A-A3AC-43F0-85EC-CCA0BFCEE4D6}" name="B." dataDxfId="11"/>
    <tableColumn id="8" xr3:uid="{FA22E426-9C14-4241-8010-88E1E644F8FC}" name="Other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N1:Q2" totalsRowShown="0" headerRowDxfId="6" dataDxfId="5">
  <autoFilter ref="N1:Q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D23"/>
  <sheetViews>
    <sheetView showGridLines="0" tabSelected="1" view="pageLayout" zoomScaleNormal="110" zoomScaleSheetLayoutView="120" workbookViewId="0">
      <selection activeCell="B1" sqref="B1"/>
    </sheetView>
  </sheetViews>
  <sheetFormatPr defaultColWidth="2.5" defaultRowHeight="13.15" x14ac:dyDescent="0.4"/>
  <cols>
    <col min="1" max="1" width="47.7109375" style="1" customWidth="1"/>
    <col min="2" max="2" width="147.640625" style="1" customWidth="1"/>
    <col min="3" max="16384" width="2.5" style="1"/>
  </cols>
  <sheetData>
    <row r="1" spans="1:4" ht="15" x14ac:dyDescent="0.4">
      <c r="A1" s="12" t="s">
        <v>0</v>
      </c>
      <c r="B1" s="5"/>
    </row>
    <row r="2" spans="1:4" ht="15" x14ac:dyDescent="0.4">
      <c r="A2" s="12" t="s">
        <v>30</v>
      </c>
      <c r="B2" s="4"/>
    </row>
    <row r="3" spans="1:4" ht="15" x14ac:dyDescent="0.4">
      <c r="A3" s="12" t="s">
        <v>71</v>
      </c>
      <c r="B3" s="4"/>
    </row>
    <row r="4" spans="1:4" ht="15" x14ac:dyDescent="0.4">
      <c r="A4" s="13" t="s">
        <v>29</v>
      </c>
      <c r="B4" s="3"/>
    </row>
    <row r="5" spans="1:4" x14ac:dyDescent="0.4">
      <c r="A5" s="23"/>
      <c r="B5" s="23"/>
    </row>
    <row r="6" spans="1:4" x14ac:dyDescent="0.4">
      <c r="A6" s="2"/>
      <c r="B6" s="2"/>
    </row>
    <row r="7" spans="1:4" ht="23.45" customHeight="1" x14ac:dyDescent="0.4">
      <c r="A7" s="35" t="s">
        <v>64</v>
      </c>
      <c r="B7" s="36"/>
      <c r="C7" s="6"/>
      <c r="D7" s="6"/>
    </row>
    <row r="8" spans="1:4" ht="26.45" customHeight="1" x14ac:dyDescent="0.4">
      <c r="A8" s="24" t="s">
        <v>36</v>
      </c>
      <c r="B8" s="24" t="s">
        <v>35</v>
      </c>
    </row>
    <row r="9" spans="1:4" ht="26.45" customHeight="1" x14ac:dyDescent="0.4">
      <c r="A9" s="7"/>
      <c r="B9" s="8"/>
    </row>
    <row r="10" spans="1:4" ht="26.45" customHeight="1" x14ac:dyDescent="0.4">
      <c r="A10" s="7"/>
      <c r="B10" s="8"/>
    </row>
    <row r="11" spans="1:4" ht="26.45" customHeight="1" x14ac:dyDescent="0.4">
      <c r="A11" s="7"/>
      <c r="B11" s="8"/>
    </row>
    <row r="12" spans="1:4" ht="26.45" customHeight="1" x14ac:dyDescent="0.4">
      <c r="A12" s="2"/>
      <c r="B12" s="25"/>
    </row>
    <row r="13" spans="1:4" ht="26.45" customHeight="1" x14ac:dyDescent="0.4">
      <c r="A13" s="2"/>
      <c r="B13" s="25"/>
    </row>
    <row r="14" spans="1:4" ht="26.45" customHeight="1" x14ac:dyDescent="0.4">
      <c r="A14" s="7"/>
      <c r="B14" s="8"/>
    </row>
    <row r="15" spans="1:4" ht="26.45" customHeight="1" x14ac:dyDescent="0.4">
      <c r="A15" s="7"/>
      <c r="B15" s="8"/>
    </row>
    <row r="16" spans="1:4" ht="26.45" customHeight="1" x14ac:dyDescent="0.4">
      <c r="A16" s="2"/>
      <c r="B16" s="25"/>
    </row>
    <row r="17" spans="1:2" ht="26.45" customHeight="1" x14ac:dyDescent="0.4">
      <c r="A17" s="2"/>
      <c r="B17" s="25"/>
    </row>
    <row r="18" spans="1:2" ht="26.45" customHeight="1" x14ac:dyDescent="0.4">
      <c r="A18" s="2"/>
      <c r="B18" s="25"/>
    </row>
    <row r="19" spans="1:2" x14ac:dyDescent="0.4">
      <c r="A19" s="2"/>
      <c r="B19" s="2"/>
    </row>
    <row r="20" spans="1:2" x14ac:dyDescent="0.4">
      <c r="A20" s="2"/>
      <c r="B20" s="2"/>
    </row>
    <row r="21" spans="1:2" ht="23.1" customHeight="1" x14ac:dyDescent="0.4">
      <c r="A21" s="37" t="s">
        <v>28</v>
      </c>
      <c r="B21" s="38"/>
    </row>
    <row r="22" spans="1:2" ht="78" customHeight="1" x14ac:dyDescent="0.4">
      <c r="A22" s="10" t="s">
        <v>33</v>
      </c>
      <c r="B22" s="9"/>
    </row>
    <row r="23" spans="1:2" ht="78" customHeight="1" x14ac:dyDescent="0.4">
      <c r="A23" s="10" t="s">
        <v>34</v>
      </c>
      <c r="B23" s="11"/>
    </row>
  </sheetData>
  <dataConsolidate/>
  <mergeCells count="2">
    <mergeCell ref="A7:B7"/>
    <mergeCell ref="A21:B21"/>
  </mergeCells>
  <dataValidations xWindow="797" yWindow="623" count="6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  <dataValidation allowBlank="1" showInputMessage="1" showErrorMessage="1" promptTitle="* Required Field" prompt="An event number, name, or unique identifier." sqref="B3" xr:uid="{70FE1408-03AC-49A6-8DE3-6FA174795567}"/>
  </dataValidations>
  <pageMargins left="0.7" right="0.7" top="0.75" bottom="0.75" header="0.3" footer="0.3"/>
  <pageSetup scale="70" fitToHeight="0" orientation="landscape" verticalDpi="1200" r:id="rId1"/>
  <headerFooter>
    <oddHeader>&amp;L&amp;G&amp;C&amp;"Arial,Bold"&amp;16DAILY ACTIVITY REPORT - EMS&amp;R&amp;G</oddHeader>
    <oddFooter>&amp;L&amp;"Arial,Bold"FROC-LOG-001-EMS v11&amp;C&amp;P&amp;R&amp;G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327B-9B3B-4134-8585-217F9DE87E20}">
  <sheetPr codeName="Sheet1"/>
  <dimension ref="A1:H24"/>
  <sheetViews>
    <sheetView showGridLines="0" view="pageLayout" zoomScaleNormal="70" zoomScaleSheetLayoutView="120" workbookViewId="0">
      <selection activeCell="A4" sqref="A4"/>
    </sheetView>
  </sheetViews>
  <sheetFormatPr defaultColWidth="8.85546875" defaultRowHeight="12.75" x14ac:dyDescent="0.4"/>
  <cols>
    <col min="1" max="1" width="12.5" style="14" customWidth="1"/>
    <col min="2" max="3" width="50.35546875" style="14" customWidth="1"/>
    <col min="4" max="7" width="12.5" style="14" customWidth="1"/>
    <col min="8" max="8" width="50.35546875" style="14" customWidth="1"/>
    <col min="9" max="16384" width="8.85546875" style="14"/>
  </cols>
  <sheetData>
    <row r="1" spans="1:8" ht="17.649999999999999" x14ac:dyDescent="0.4">
      <c r="A1" s="39" t="s">
        <v>1</v>
      </c>
      <c r="B1" s="39"/>
      <c r="C1" s="39"/>
      <c r="D1" s="39"/>
      <c r="E1" s="39"/>
      <c r="F1" s="39"/>
      <c r="G1" s="39"/>
      <c r="H1" s="39"/>
    </row>
    <row r="2" spans="1:8" ht="77.25" customHeight="1" x14ac:dyDescent="0.4">
      <c r="A2" s="40" t="s">
        <v>75</v>
      </c>
      <c r="B2" s="41"/>
      <c r="C2" s="41"/>
      <c r="D2" s="41"/>
      <c r="E2" s="41"/>
      <c r="F2" s="41"/>
      <c r="G2" s="41"/>
      <c r="H2" s="41"/>
    </row>
    <row r="3" spans="1:8" ht="57.6" customHeight="1" x14ac:dyDescent="0.4">
      <c r="A3" s="20" t="s">
        <v>2</v>
      </c>
      <c r="B3" s="20" t="s">
        <v>3</v>
      </c>
      <c r="C3" s="20" t="s">
        <v>44</v>
      </c>
      <c r="D3" s="20" t="s">
        <v>5</v>
      </c>
      <c r="E3" s="20" t="s">
        <v>6</v>
      </c>
      <c r="F3" s="20" t="s">
        <v>7</v>
      </c>
      <c r="G3" s="20" t="s">
        <v>8</v>
      </c>
      <c r="H3" s="20" t="s">
        <v>61</v>
      </c>
    </row>
    <row r="4" spans="1:8" ht="30" customHeight="1" x14ac:dyDescent="0.4">
      <c r="A4" s="7"/>
      <c r="B4" s="8"/>
      <c r="C4" s="7"/>
      <c r="D4" s="17"/>
      <c r="E4" s="17"/>
      <c r="F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4" s="7"/>
      <c r="H4" s="32"/>
    </row>
    <row r="5" spans="1:8" ht="30" customHeight="1" x14ac:dyDescent="0.4">
      <c r="A5" s="7"/>
      <c r="B5" s="8"/>
      <c r="C5" s="7"/>
      <c r="D5" s="17"/>
      <c r="E5" s="17"/>
      <c r="F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5" s="7"/>
      <c r="H5" s="32"/>
    </row>
    <row r="6" spans="1:8" ht="30" customHeight="1" x14ac:dyDescent="0.4">
      <c r="A6" s="7"/>
      <c r="B6" s="8"/>
      <c r="C6" s="7"/>
      <c r="D6" s="17"/>
      <c r="E6" s="17"/>
      <c r="F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6" s="7"/>
      <c r="H6" s="32"/>
    </row>
    <row r="7" spans="1:8" ht="30" customHeight="1" x14ac:dyDescent="0.4">
      <c r="A7" s="7"/>
      <c r="B7" s="8"/>
      <c r="C7" s="7"/>
      <c r="D7" s="17"/>
      <c r="E7" s="17"/>
      <c r="F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7" s="7"/>
      <c r="H7" s="32"/>
    </row>
    <row r="8" spans="1:8" ht="30" customHeight="1" x14ac:dyDescent="0.4">
      <c r="A8" s="7"/>
      <c r="B8" s="8"/>
      <c r="C8" s="7"/>
      <c r="D8" s="17"/>
      <c r="E8" s="17"/>
      <c r="F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8" s="7"/>
      <c r="H8" s="32"/>
    </row>
    <row r="9" spans="1:8" ht="30" customHeight="1" x14ac:dyDescent="0.4">
      <c r="A9" s="7"/>
      <c r="B9" s="8"/>
      <c r="C9" s="7"/>
      <c r="D9" s="17"/>
      <c r="E9" s="17"/>
      <c r="F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9" s="7"/>
      <c r="H9" s="32"/>
    </row>
    <row r="10" spans="1:8" ht="30" customHeight="1" x14ac:dyDescent="0.4">
      <c r="A10" s="7"/>
      <c r="B10" s="8"/>
      <c r="C10" s="7"/>
      <c r="D10" s="17"/>
      <c r="E10" s="17"/>
      <c r="F1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0" s="7"/>
      <c r="H10" s="32"/>
    </row>
    <row r="11" spans="1:8" ht="30" customHeight="1" x14ac:dyDescent="0.4">
      <c r="A11" s="7"/>
      <c r="B11" s="8"/>
      <c r="C11" s="7"/>
      <c r="D11" s="17"/>
      <c r="E11" s="17"/>
      <c r="F1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1" s="7"/>
      <c r="H11" s="32"/>
    </row>
    <row r="12" spans="1:8" ht="30" customHeight="1" x14ac:dyDescent="0.4">
      <c r="A12" s="7"/>
      <c r="B12" s="8"/>
      <c r="C12" s="7"/>
      <c r="D12" s="17"/>
      <c r="E12" s="17"/>
      <c r="F1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2" s="7"/>
      <c r="H12" s="32"/>
    </row>
    <row r="13" spans="1:8" ht="30" customHeight="1" x14ac:dyDescent="0.4">
      <c r="A13" s="7"/>
      <c r="B13" s="8"/>
      <c r="C13" s="7"/>
      <c r="D13" s="17"/>
      <c r="E13" s="17"/>
      <c r="F1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3" s="7"/>
      <c r="H13" s="32"/>
    </row>
    <row r="14" spans="1:8" ht="30" customHeight="1" x14ac:dyDescent="0.4">
      <c r="A14" s="7"/>
      <c r="B14" s="8"/>
      <c r="C14" s="7"/>
      <c r="D14" s="17"/>
      <c r="E14" s="17"/>
      <c r="F14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4" s="7"/>
      <c r="H14" s="32"/>
    </row>
    <row r="15" spans="1:8" ht="30" customHeight="1" x14ac:dyDescent="0.4">
      <c r="A15" s="7"/>
      <c r="B15" s="8"/>
      <c r="C15" s="7"/>
      <c r="D15" s="17"/>
      <c r="E15" s="17"/>
      <c r="F15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5" s="7"/>
      <c r="H15" s="32"/>
    </row>
    <row r="16" spans="1:8" ht="30" customHeight="1" x14ac:dyDescent="0.4">
      <c r="A16" s="7"/>
      <c r="B16" s="8"/>
      <c r="C16" s="7"/>
      <c r="D16" s="17"/>
      <c r="E16" s="17"/>
      <c r="F16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6" s="7"/>
      <c r="H16" s="32"/>
    </row>
    <row r="17" spans="1:8" ht="30" customHeight="1" x14ac:dyDescent="0.4">
      <c r="A17" s="7"/>
      <c r="B17" s="8"/>
      <c r="C17" s="7"/>
      <c r="D17" s="17"/>
      <c r="E17" s="17"/>
      <c r="F17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7" s="7"/>
      <c r="H17" s="32"/>
    </row>
    <row r="18" spans="1:8" ht="30" customHeight="1" x14ac:dyDescent="0.4">
      <c r="A18" s="7"/>
      <c r="B18" s="8"/>
      <c r="C18" s="7"/>
      <c r="D18" s="17"/>
      <c r="E18" s="17"/>
      <c r="F18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8" s="7"/>
      <c r="H18" s="32"/>
    </row>
    <row r="19" spans="1:8" ht="30" customHeight="1" x14ac:dyDescent="0.4">
      <c r="A19" s="7"/>
      <c r="B19" s="8"/>
      <c r="C19" s="7"/>
      <c r="D19" s="17"/>
      <c r="E19" s="17"/>
      <c r="F19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19" s="7"/>
      <c r="H19" s="32"/>
    </row>
    <row r="20" spans="1:8" ht="30" customHeight="1" x14ac:dyDescent="0.4">
      <c r="A20" s="7"/>
      <c r="B20" s="8"/>
      <c r="C20" s="7"/>
      <c r="D20" s="17"/>
      <c r="E20" s="17"/>
      <c r="F20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0" s="7"/>
      <c r="H20" s="32"/>
    </row>
    <row r="21" spans="1:8" ht="30" customHeight="1" x14ac:dyDescent="0.4">
      <c r="A21" s="7"/>
      <c r="B21" s="8"/>
      <c r="C21" s="7"/>
      <c r="D21" s="17"/>
      <c r="E21" s="17"/>
      <c r="F21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1" s="7"/>
      <c r="H21" s="32"/>
    </row>
    <row r="22" spans="1:8" ht="30" customHeight="1" x14ac:dyDescent="0.4">
      <c r="A22" s="7"/>
      <c r="B22" s="8"/>
      <c r="C22" s="7"/>
      <c r="D22" s="17"/>
      <c r="E22" s="17"/>
      <c r="F22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2" s="7"/>
      <c r="H22" s="32"/>
    </row>
    <row r="23" spans="1:8" ht="30" customHeight="1" x14ac:dyDescent="0.4">
      <c r="A23" s="7"/>
      <c r="B23" s="8"/>
      <c r="C23" s="7"/>
      <c r="D23" s="17"/>
      <c r="E23" s="17"/>
      <c r="F23" s="18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G23" s="7"/>
      <c r="H23" s="32"/>
    </row>
    <row r="24" spans="1:8" x14ac:dyDescent="0.4">
      <c r="A24" s="7" t="s">
        <v>27</v>
      </c>
      <c r="B24" s="7"/>
      <c r="C24" s="7"/>
      <c r="D24" s="7"/>
      <c r="E24" s="7"/>
      <c r="F24" s="19">
        <f>SUBTOTAL(109,Table_Labor[Labor Hours])</f>
        <v>0</v>
      </c>
      <c r="G24" s="7"/>
    </row>
  </sheetData>
  <dataConsolidate/>
  <mergeCells count="2">
    <mergeCell ref="A1:H1"/>
    <mergeCell ref="A2:H2"/>
  </mergeCells>
  <conditionalFormatting sqref="F4:G23">
    <cfRule type="cellIs" dxfId="0" priority="6" operator="lessThan">
      <formula>0</formula>
    </cfRule>
  </conditionalFormatting>
  <dataValidations count="4">
    <dataValidation allowBlank="1" showErrorMessage="1" promptTitle="End Time:" prompt="Test Message" sqref="E3" xr:uid="{C2234E10-B80C-4F5E-95BF-C7AC61062AA6}"/>
    <dataValidation type="list" allowBlank="1" showInputMessage="1" sqref="B4" xr:uid="{CD81C606-FAFC-4557-9A9F-C9296B03EBA1}">
      <formula1>IF(ISBLANK(A4), AllDescriptions, INDIRECT(A4))</formula1>
    </dataValidation>
    <dataValidation type="custom" errorStyle="warning" allowBlank="1" showInputMessage="1" showErrorMessage="1" errorTitle="Negative Number" error="Quantity cannot be less than 0_x000a_" sqref="F4:F23" xr:uid="{474D95F8-F17C-43AA-92F4-325B90BE7398}">
      <formula1>"&lt;0"</formula1>
    </dataValidation>
    <dataValidation type="list" allowBlank="1" showInputMessage="1" sqref="B5:B23" xr:uid="{64BE21EB-4229-43D9-8593-DF978562FA35}">
      <formula1>INDIRECT(A5)</formula1>
    </dataValidation>
  </dataValidation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 v11&amp;C&amp;P&amp;R&amp;G</oddFooter>
  </headerFooter>
  <ignoredErrors>
    <ignoredError sqref="F4:F23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85D286E-4353-46E8-B787-DDFC41CE6657}">
          <x14:formula1>
            <xm:f>'Look Ups'!$A$2:$A$3</xm:f>
          </x14:formula1>
          <xm:sqref>G4:G23</xm:sqref>
        </x14:dataValidation>
        <x14:dataValidation type="list" allowBlank="1" showInputMessage="1" showErrorMessage="1" xr:uid="{32D22597-0E84-47F5-A7D0-76D623129695}">
          <x14:formula1>
            <xm:f>'Look Ups'!$B$2:$B$98</xm:f>
          </x14:formula1>
          <xm:sqref>E4:E23</xm:sqref>
        </x14:dataValidation>
        <x14:dataValidation type="list" allowBlank="1" showInputMessage="1" showErrorMessage="1" xr:uid="{6392CDBA-5D99-42DB-9EE2-CF0077F0179C}">
          <x14:formula1>
            <xm:f>'Look Ups'!$B$2:$B$97</xm:f>
          </x14:formula1>
          <xm:sqref>D4:D23</xm:sqref>
        </x14:dataValidation>
        <x14:dataValidation type="list" errorStyle="warning" allowBlank="1" showInputMessage="1" showErrorMessage="1" errorTitle="Negative Number" error="Quantity cannot be less than 0_x000a_" xr:uid="{6EC0EDD3-9A05-418E-8C12-3DA1C41028B6}">
          <x14:formula1>
            <xm:f>'Look Ups'!$A$2:$A$3</xm:f>
          </x14:formula1>
          <xm:sqref>G4:G23</xm:sqref>
        </x14:dataValidation>
        <x14:dataValidation type="list" allowBlank="1" showInputMessage="1" xr:uid="{1C61463F-981C-414B-A26A-FDD5A1823C26}">
          <x14:formula1>
            <xm:f>'Look Ups'!$F$1:$G$1</xm:f>
          </x14:formula1>
          <xm:sqref>A4:A23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3"/>
  <sheetViews>
    <sheetView showGridLines="0" view="pageLayout" zoomScaleNormal="110" zoomScaleSheetLayoutView="120" workbookViewId="0">
      <selection activeCell="A3" sqref="A3"/>
    </sheetView>
  </sheetViews>
  <sheetFormatPr defaultColWidth="8.85546875" defaultRowHeight="12.75" x14ac:dyDescent="0.4"/>
  <cols>
    <col min="1" max="1" width="12.35546875" style="14" customWidth="1"/>
    <col min="2" max="5" width="33.140625" style="14" customWidth="1"/>
    <col min="6" max="7" width="12.35546875" style="14" customWidth="1"/>
    <col min="8" max="8" width="33.140625" style="14" customWidth="1"/>
    <col min="9" max="16384" width="8.85546875" style="14"/>
  </cols>
  <sheetData>
    <row r="1" spans="1:8" ht="17.649999999999999" x14ac:dyDescent="0.4">
      <c r="A1" s="39" t="s">
        <v>49</v>
      </c>
      <c r="B1" s="39"/>
      <c r="C1" s="39"/>
      <c r="D1" s="39"/>
      <c r="E1" s="39"/>
      <c r="F1" s="39"/>
      <c r="G1" s="39"/>
      <c r="H1" s="39"/>
    </row>
    <row r="2" spans="1:8" ht="57.6" customHeight="1" x14ac:dyDescent="0.4">
      <c r="A2" s="20" t="s">
        <v>2</v>
      </c>
      <c r="B2" s="20" t="s">
        <v>9</v>
      </c>
      <c r="C2" s="20" t="s">
        <v>43</v>
      </c>
      <c r="D2" s="20" t="s">
        <v>10</v>
      </c>
      <c r="E2" s="20" t="s">
        <v>4</v>
      </c>
      <c r="F2" s="20" t="s">
        <v>11</v>
      </c>
      <c r="G2" s="20" t="s">
        <v>8</v>
      </c>
      <c r="H2" s="20" t="s">
        <v>61</v>
      </c>
    </row>
    <row r="3" spans="1:8" ht="30" customHeight="1" x14ac:dyDescent="0.4">
      <c r="A3" s="7"/>
      <c r="B3" s="34"/>
      <c r="C3" s="34"/>
      <c r="D3" s="34"/>
      <c r="E3" s="7"/>
      <c r="F3" s="7"/>
      <c r="G3" s="7"/>
      <c r="H3" s="7"/>
    </row>
    <row r="4" spans="1:8" ht="30" customHeight="1" x14ac:dyDescent="0.4">
      <c r="A4" s="7"/>
      <c r="B4" s="34"/>
      <c r="C4" s="34"/>
      <c r="D4" s="34"/>
      <c r="E4" s="7"/>
      <c r="F4" s="7"/>
      <c r="G4" s="7"/>
      <c r="H4" s="7"/>
    </row>
    <row r="5" spans="1:8" ht="30" customHeight="1" x14ac:dyDescent="0.4">
      <c r="A5" s="7"/>
      <c r="B5" s="34"/>
      <c r="C5" s="34"/>
      <c r="D5" s="34"/>
      <c r="E5" s="7"/>
      <c r="F5" s="7"/>
      <c r="G5" s="7"/>
      <c r="H5" s="7"/>
    </row>
    <row r="6" spans="1:8" ht="30" customHeight="1" x14ac:dyDescent="0.4">
      <c r="A6" s="7"/>
      <c r="B6" s="34"/>
      <c r="C6" s="34"/>
      <c r="D6" s="34"/>
      <c r="E6" s="7"/>
      <c r="F6" s="7"/>
      <c r="G6" s="7"/>
      <c r="H6" s="7"/>
    </row>
    <row r="7" spans="1:8" ht="30" customHeight="1" x14ac:dyDescent="0.4">
      <c r="A7" s="7"/>
      <c r="B7" s="34"/>
      <c r="C7" s="34"/>
      <c r="D7" s="34"/>
      <c r="E7" s="7"/>
      <c r="F7" s="7"/>
      <c r="G7" s="7"/>
      <c r="H7" s="7"/>
    </row>
    <row r="8" spans="1:8" ht="30" customHeight="1" x14ac:dyDescent="0.4">
      <c r="A8" s="7"/>
      <c r="B8" s="34"/>
      <c r="C8" s="34"/>
      <c r="D8" s="34"/>
      <c r="E8" s="7"/>
      <c r="F8" s="7"/>
      <c r="G8" s="7"/>
      <c r="H8" s="7"/>
    </row>
    <row r="9" spans="1:8" ht="30" customHeight="1" x14ac:dyDescent="0.4">
      <c r="A9" s="7"/>
      <c r="B9" s="34"/>
      <c r="C9" s="34"/>
      <c r="D9" s="34"/>
      <c r="E9" s="7"/>
      <c r="F9" s="7"/>
      <c r="G9" s="7"/>
      <c r="H9" s="7"/>
    </row>
    <row r="10" spans="1:8" ht="30" customHeight="1" x14ac:dyDescent="0.4">
      <c r="A10" s="7"/>
      <c r="B10" s="34"/>
      <c r="C10" s="34"/>
      <c r="D10" s="34"/>
      <c r="E10" s="7"/>
      <c r="F10" s="7"/>
      <c r="G10" s="7"/>
      <c r="H10" s="7"/>
    </row>
    <row r="11" spans="1:8" ht="30" customHeight="1" x14ac:dyDescent="0.4">
      <c r="A11" s="7"/>
      <c r="B11" s="34"/>
      <c r="C11" s="34"/>
      <c r="D11" s="34"/>
      <c r="E11" s="7"/>
      <c r="F11" s="7"/>
      <c r="G11" s="7"/>
      <c r="H11" s="7"/>
    </row>
    <row r="12" spans="1:8" ht="30" customHeight="1" x14ac:dyDescent="0.4">
      <c r="A12" s="7"/>
      <c r="B12" s="34"/>
      <c r="C12" s="34"/>
      <c r="D12" s="34"/>
      <c r="E12" s="7"/>
      <c r="F12" s="7"/>
      <c r="G12" s="7"/>
      <c r="H12" s="7"/>
    </row>
    <row r="13" spans="1:8" ht="30" customHeight="1" x14ac:dyDescent="0.4">
      <c r="A13" s="7"/>
      <c r="B13" s="34"/>
      <c r="C13" s="34"/>
      <c r="D13" s="34"/>
      <c r="E13" s="7"/>
      <c r="F13" s="7"/>
      <c r="G13" s="7"/>
      <c r="H13" s="7"/>
    </row>
    <row r="14" spans="1:8" ht="30" customHeight="1" x14ac:dyDescent="0.4">
      <c r="A14" s="7"/>
      <c r="B14" s="34"/>
      <c r="C14" s="34"/>
      <c r="D14" s="34"/>
      <c r="E14" s="7"/>
      <c r="F14" s="7"/>
      <c r="G14" s="7"/>
      <c r="H14" s="7"/>
    </row>
    <row r="15" spans="1:8" ht="30" customHeight="1" x14ac:dyDescent="0.4">
      <c r="A15" s="7"/>
      <c r="B15" s="34"/>
      <c r="C15" s="34"/>
      <c r="D15" s="34"/>
      <c r="E15" s="7"/>
      <c r="F15" s="7"/>
      <c r="G15" s="7"/>
      <c r="H15" s="7"/>
    </row>
    <row r="16" spans="1:8" ht="30" customHeight="1" x14ac:dyDescent="0.4">
      <c r="A16" s="7"/>
      <c r="B16" s="34"/>
      <c r="C16" s="34"/>
      <c r="D16" s="34"/>
      <c r="E16" s="7"/>
      <c r="F16" s="7"/>
      <c r="G16" s="7"/>
      <c r="H16" s="7"/>
    </row>
    <row r="17" spans="1:8" ht="30" customHeight="1" x14ac:dyDescent="0.4">
      <c r="A17" s="7"/>
      <c r="B17" s="34"/>
      <c r="C17" s="34"/>
      <c r="D17" s="34"/>
      <c r="E17" s="7"/>
      <c r="F17" s="7"/>
      <c r="G17" s="7"/>
      <c r="H17" s="7"/>
    </row>
    <row r="18" spans="1:8" ht="30" customHeight="1" x14ac:dyDescent="0.4">
      <c r="A18" s="7"/>
      <c r="B18" s="34"/>
      <c r="C18" s="34"/>
      <c r="D18" s="34"/>
      <c r="E18" s="7"/>
      <c r="F18" s="7"/>
      <c r="G18" s="7"/>
      <c r="H18" s="7"/>
    </row>
    <row r="19" spans="1:8" ht="30" customHeight="1" x14ac:dyDescent="0.4">
      <c r="A19" s="7"/>
      <c r="B19" s="34"/>
      <c r="C19" s="34"/>
      <c r="D19" s="34"/>
      <c r="E19" s="7"/>
      <c r="F19" s="7"/>
      <c r="G19" s="7"/>
      <c r="H19" s="7"/>
    </row>
    <row r="20" spans="1:8" ht="30" customHeight="1" x14ac:dyDescent="0.4">
      <c r="A20" s="7"/>
      <c r="B20" s="34"/>
      <c r="C20" s="34"/>
      <c r="D20" s="34"/>
      <c r="E20" s="7"/>
      <c r="F20" s="7"/>
      <c r="G20" s="7"/>
      <c r="H20" s="7"/>
    </row>
    <row r="21" spans="1:8" ht="30" customHeight="1" x14ac:dyDescent="0.4">
      <c r="A21" s="7"/>
      <c r="B21" s="34"/>
      <c r="C21" s="34"/>
      <c r="D21" s="34"/>
      <c r="E21" s="7"/>
      <c r="F21" s="7"/>
      <c r="G21" s="7"/>
      <c r="H21" s="7"/>
    </row>
    <row r="22" spans="1:8" ht="30" customHeight="1" x14ac:dyDescent="0.4">
      <c r="A22" s="7"/>
      <c r="B22" s="34"/>
      <c r="C22" s="34"/>
      <c r="D22" s="34"/>
      <c r="E22" s="7"/>
      <c r="F22" s="7"/>
      <c r="G22" s="7"/>
      <c r="H22" s="7"/>
    </row>
    <row r="23" spans="1:8" x14ac:dyDescent="0.4">
      <c r="A23" s="7" t="s">
        <v>27</v>
      </c>
      <c r="B23" s="16"/>
      <c r="C23" s="16"/>
      <c r="D23" s="16"/>
      <c r="E23" s="7"/>
      <c r="F23" s="7">
        <f>SUBTOTAL(109,Table_Equipment[Total Hours])</f>
        <v>0</v>
      </c>
      <c r="G23" s="7"/>
      <c r="H23" s="7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2367A4-93C8-41D0-8241-BAD7DC5AED27}">
          <x14:formula1>
            <xm:f>'Look Ups'!$A$2:$A$3</xm:f>
          </x14:formula1>
          <xm:sqref>G3:G22</xm:sqref>
        </x14:dataValidation>
        <x14:dataValidation type="list" allowBlank="1" showInputMessage="1" xr:uid="{818D46AA-1B7C-4659-A7BD-06CCAF570F4B}">
          <x14:formula1>
            <xm:f>'Look Ups'!$F$1:$G$1</xm:f>
          </x14:formula1>
          <xm:sqref>A3:A22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23"/>
  <sheetViews>
    <sheetView showGridLines="0" view="pageLayout" zoomScaleNormal="110" zoomScaleSheetLayoutView="120" workbookViewId="0">
      <selection activeCell="A3" sqref="A3"/>
    </sheetView>
  </sheetViews>
  <sheetFormatPr defaultColWidth="8.85546875" defaultRowHeight="12.75" x14ac:dyDescent="0.4"/>
  <cols>
    <col min="1" max="1" width="12.35546875" style="14" customWidth="1"/>
    <col min="2" max="4" width="37.35546875" style="14" customWidth="1"/>
    <col min="5" max="8" width="12.35546875" style="14" customWidth="1"/>
    <col min="9" max="9" width="37.35546875" style="14" customWidth="1"/>
    <col min="10" max="16384" width="8.85546875" style="14"/>
  </cols>
  <sheetData>
    <row r="1" spans="1:9" ht="17.649999999999999" x14ac:dyDescent="0.4">
      <c r="A1" s="39" t="s">
        <v>51</v>
      </c>
      <c r="B1" s="39"/>
      <c r="C1" s="39"/>
      <c r="D1" s="39"/>
      <c r="E1" s="39"/>
      <c r="F1" s="39"/>
      <c r="G1" s="39"/>
      <c r="H1" s="39"/>
      <c r="I1" s="39"/>
    </row>
    <row r="2" spans="1:9" ht="57.6" customHeight="1" x14ac:dyDescent="0.4">
      <c r="A2" s="20" t="s">
        <v>2</v>
      </c>
      <c r="B2" s="20" t="s">
        <v>9</v>
      </c>
      <c r="C2" s="20" t="s">
        <v>43</v>
      </c>
      <c r="D2" s="20" t="s">
        <v>10</v>
      </c>
      <c r="E2" s="20" t="s">
        <v>32</v>
      </c>
      <c r="F2" s="20" t="s">
        <v>31</v>
      </c>
      <c r="G2" s="20" t="s">
        <v>12</v>
      </c>
      <c r="H2" s="20" t="s">
        <v>8</v>
      </c>
      <c r="I2" s="20" t="s">
        <v>61</v>
      </c>
    </row>
    <row r="3" spans="1:9" ht="31.5" customHeight="1" x14ac:dyDescent="0.4">
      <c r="A3" s="33"/>
      <c r="B3" s="34"/>
      <c r="C3" s="34"/>
      <c r="D3" s="34"/>
      <c r="E3" s="34"/>
      <c r="F3" s="34"/>
      <c r="G3" s="33"/>
      <c r="H3" s="33"/>
      <c r="I3" s="34"/>
    </row>
    <row r="4" spans="1:9" ht="31.5" customHeight="1" x14ac:dyDescent="0.4">
      <c r="A4" s="33"/>
      <c r="B4" s="34"/>
      <c r="C4" s="34"/>
      <c r="D4" s="34"/>
      <c r="E4" s="34"/>
      <c r="F4" s="34"/>
      <c r="G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33"/>
      <c r="I4" s="34"/>
    </row>
    <row r="5" spans="1:9" ht="31.5" customHeight="1" x14ac:dyDescent="0.4">
      <c r="A5" s="33"/>
      <c r="B5" s="34"/>
      <c r="C5" s="34"/>
      <c r="D5" s="34"/>
      <c r="E5" s="34"/>
      <c r="F5" s="34"/>
      <c r="G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33"/>
      <c r="I5" s="34"/>
    </row>
    <row r="6" spans="1:9" ht="31.5" customHeight="1" x14ac:dyDescent="0.4">
      <c r="A6" s="33"/>
      <c r="B6" s="34"/>
      <c r="C6" s="34"/>
      <c r="D6" s="34"/>
      <c r="E6" s="34"/>
      <c r="F6" s="34"/>
      <c r="G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33"/>
      <c r="I6" s="34"/>
    </row>
    <row r="7" spans="1:9" ht="31.5" customHeight="1" x14ac:dyDescent="0.4">
      <c r="A7" s="33"/>
      <c r="B7" s="34"/>
      <c r="C7" s="34"/>
      <c r="D7" s="34"/>
      <c r="E7" s="34"/>
      <c r="F7" s="34"/>
      <c r="G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33"/>
      <c r="I7" s="34"/>
    </row>
    <row r="8" spans="1:9" ht="31.5" customHeight="1" x14ac:dyDescent="0.4">
      <c r="A8" s="33"/>
      <c r="B8" s="34"/>
      <c r="C8" s="34"/>
      <c r="D8" s="34"/>
      <c r="E8" s="34"/>
      <c r="F8" s="34"/>
      <c r="G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33"/>
      <c r="I8" s="34"/>
    </row>
    <row r="9" spans="1:9" ht="31.5" customHeight="1" x14ac:dyDescent="0.4">
      <c r="A9" s="33"/>
      <c r="B9" s="34"/>
      <c r="C9" s="34"/>
      <c r="D9" s="34"/>
      <c r="E9" s="34"/>
      <c r="F9" s="34"/>
      <c r="G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33"/>
      <c r="I9" s="34"/>
    </row>
    <row r="10" spans="1:9" ht="31.5" customHeight="1" x14ac:dyDescent="0.4">
      <c r="A10" s="33"/>
      <c r="B10" s="34"/>
      <c r="C10" s="34"/>
      <c r="D10" s="34"/>
      <c r="E10" s="34"/>
      <c r="F10" s="34"/>
      <c r="G1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33"/>
      <c r="I10" s="34"/>
    </row>
    <row r="11" spans="1:9" ht="31.5" customHeight="1" x14ac:dyDescent="0.4">
      <c r="A11" s="33"/>
      <c r="B11" s="34"/>
      <c r="C11" s="34"/>
      <c r="D11" s="34"/>
      <c r="E11" s="34"/>
      <c r="F11" s="34"/>
      <c r="G1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33"/>
      <c r="I11" s="34"/>
    </row>
    <row r="12" spans="1:9" ht="31.5" customHeight="1" x14ac:dyDescent="0.4">
      <c r="A12" s="33"/>
      <c r="B12" s="34"/>
      <c r="C12" s="34"/>
      <c r="D12" s="34"/>
      <c r="E12" s="34"/>
      <c r="F12" s="34"/>
      <c r="G1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33"/>
      <c r="I12" s="34"/>
    </row>
    <row r="13" spans="1:9" ht="31.5" customHeight="1" x14ac:dyDescent="0.4">
      <c r="A13" s="33"/>
      <c r="B13" s="34"/>
      <c r="C13" s="34"/>
      <c r="D13" s="34"/>
      <c r="E13" s="34"/>
      <c r="F13" s="34"/>
      <c r="G1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33"/>
      <c r="I13" s="34"/>
    </row>
    <row r="14" spans="1:9" ht="31.5" customHeight="1" x14ac:dyDescent="0.4">
      <c r="A14" s="33"/>
      <c r="B14" s="34"/>
      <c r="C14" s="34"/>
      <c r="D14" s="34"/>
      <c r="E14" s="34"/>
      <c r="F14" s="34"/>
      <c r="G14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33"/>
      <c r="I14" s="34"/>
    </row>
    <row r="15" spans="1:9" ht="31.5" customHeight="1" x14ac:dyDescent="0.4">
      <c r="A15" s="33"/>
      <c r="B15" s="34"/>
      <c r="C15" s="34"/>
      <c r="D15" s="34"/>
      <c r="E15" s="34"/>
      <c r="F15" s="34"/>
      <c r="G15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33"/>
      <c r="I15" s="34"/>
    </row>
    <row r="16" spans="1:9" ht="31.5" customHeight="1" x14ac:dyDescent="0.4">
      <c r="A16" s="33"/>
      <c r="B16" s="34"/>
      <c r="C16" s="34"/>
      <c r="D16" s="34"/>
      <c r="E16" s="34"/>
      <c r="F16" s="34"/>
      <c r="G16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33"/>
      <c r="I16" s="34"/>
    </row>
    <row r="17" spans="1:9" ht="31.5" customHeight="1" x14ac:dyDescent="0.4">
      <c r="A17" s="33"/>
      <c r="B17" s="34"/>
      <c r="C17" s="34"/>
      <c r="D17" s="34"/>
      <c r="E17" s="34"/>
      <c r="F17" s="34"/>
      <c r="G17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33"/>
      <c r="I17" s="34"/>
    </row>
    <row r="18" spans="1:9" ht="31.5" customHeight="1" x14ac:dyDescent="0.4">
      <c r="A18" s="33"/>
      <c r="B18" s="34"/>
      <c r="C18" s="34"/>
      <c r="D18" s="34"/>
      <c r="E18" s="34"/>
      <c r="F18" s="34"/>
      <c r="G18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33"/>
      <c r="I18" s="34"/>
    </row>
    <row r="19" spans="1:9" ht="31.5" customHeight="1" x14ac:dyDescent="0.4">
      <c r="A19" s="33"/>
      <c r="B19" s="34"/>
      <c r="C19" s="34"/>
      <c r="D19" s="34"/>
      <c r="E19" s="34"/>
      <c r="F19" s="34"/>
      <c r="G19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9" s="33"/>
      <c r="I19" s="34"/>
    </row>
    <row r="20" spans="1:9" ht="31.5" customHeight="1" x14ac:dyDescent="0.4">
      <c r="A20" s="33"/>
      <c r="B20" s="34"/>
      <c r="C20" s="34"/>
      <c r="D20" s="34"/>
      <c r="E20" s="34"/>
      <c r="F20" s="34"/>
      <c r="G20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0" s="33"/>
      <c r="I20" s="34"/>
    </row>
    <row r="21" spans="1:9" ht="31.5" customHeight="1" x14ac:dyDescent="0.4">
      <c r="A21" s="33"/>
      <c r="B21" s="34"/>
      <c r="C21" s="34"/>
      <c r="D21" s="34"/>
      <c r="E21" s="34"/>
      <c r="F21" s="34"/>
      <c r="G21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1" s="33"/>
      <c r="I21" s="34"/>
    </row>
    <row r="22" spans="1:9" ht="31.5" customHeight="1" x14ac:dyDescent="0.4">
      <c r="A22" s="33"/>
      <c r="B22" s="34"/>
      <c r="C22" s="34"/>
      <c r="D22" s="34"/>
      <c r="E22" s="34"/>
      <c r="F22" s="34"/>
      <c r="G22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2" s="33"/>
      <c r="I22" s="34"/>
    </row>
    <row r="23" spans="1:9" ht="31.5" customHeight="1" x14ac:dyDescent="0.4">
      <c r="A23" s="33"/>
      <c r="B23" s="34"/>
      <c r="C23" s="34"/>
      <c r="D23" s="34"/>
      <c r="E23" s="34"/>
      <c r="F23" s="34"/>
      <c r="G23" s="33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23" s="33"/>
      <c r="I23" s="34"/>
    </row>
  </sheetData>
  <dataConsolidate/>
  <mergeCells count="1">
    <mergeCell ref="A1:I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FAB97E9-A116-4419-A460-46E0BB08CD6B}">
          <x14:formula1>
            <xm:f>'Look Ups'!$E$1:$F$1</xm:f>
          </x14:formula1>
          <xm:sqref>A23</xm:sqref>
        </x14:dataValidation>
        <x14:dataValidation type="list" allowBlank="1" showInputMessage="1" showErrorMessage="1" xr:uid="{0A3A7FA1-FE38-4429-AF1B-12756C475CD6}">
          <x14:formula1>
            <xm:f>'Look Ups'!$A$2:$A$3</xm:f>
          </x14:formula1>
          <xm:sqref>H3:H23</xm:sqref>
        </x14:dataValidation>
        <x14:dataValidation type="list" allowBlank="1" showInputMessage="1" xr:uid="{43C83564-9053-4883-A46D-61E48F073F52}">
          <x14:formula1>
            <xm:f>'Look Ups'!$F$1:$G$1</xm:f>
          </x14:formula1>
          <xm:sqref>A3:A22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8100-53F6-4864-9FD2-E183E5E11D00}">
  <sheetPr codeName="Sheet6"/>
  <dimension ref="A1:H24"/>
  <sheetViews>
    <sheetView showGridLines="0" view="pageLayout" zoomScale="110" zoomScaleNormal="110" zoomScaleSheetLayoutView="120" zoomScalePageLayoutView="110" workbookViewId="0">
      <selection activeCell="A3" sqref="A3"/>
    </sheetView>
  </sheetViews>
  <sheetFormatPr defaultColWidth="12.640625" defaultRowHeight="12.75" x14ac:dyDescent="0.4"/>
  <cols>
    <col min="1" max="1" width="12.85546875" style="14" customWidth="1"/>
    <col min="2" max="2" width="49" style="14" customWidth="1"/>
    <col min="3" max="4" width="12.85546875" style="14" customWidth="1"/>
    <col min="5" max="5" width="49" style="15" customWidth="1"/>
    <col min="6" max="7" width="12.85546875" style="14" customWidth="1"/>
    <col min="8" max="8" width="49" style="14" customWidth="1"/>
    <col min="9" max="16384" width="12.640625" style="14"/>
  </cols>
  <sheetData>
    <row r="1" spans="1:8" ht="17.649999999999999" x14ac:dyDescent="0.4">
      <c r="A1" s="39" t="s">
        <v>41</v>
      </c>
      <c r="B1" s="39"/>
      <c r="C1" s="39"/>
      <c r="D1" s="39"/>
      <c r="E1" s="39"/>
      <c r="F1" s="39"/>
      <c r="G1" s="39"/>
      <c r="H1" s="39"/>
    </row>
    <row r="2" spans="1:8" s="21" customFormat="1" ht="57.6" customHeight="1" x14ac:dyDescent="0.4">
      <c r="A2" s="20" t="s">
        <v>2</v>
      </c>
      <c r="B2" s="20" t="s">
        <v>46</v>
      </c>
      <c r="C2" s="20" t="s">
        <v>47</v>
      </c>
      <c r="D2" s="20" t="s">
        <v>48</v>
      </c>
      <c r="E2" s="20" t="s">
        <v>45</v>
      </c>
      <c r="F2" s="20" t="s">
        <v>52</v>
      </c>
      <c r="G2" s="20" t="s">
        <v>50</v>
      </c>
      <c r="H2" s="20" t="s">
        <v>61</v>
      </c>
    </row>
    <row r="3" spans="1:8" ht="31.5" customHeight="1" x14ac:dyDescent="0.4">
      <c r="A3" s="7"/>
      <c r="B3" s="7"/>
      <c r="C3" s="7"/>
      <c r="D3" s="22"/>
      <c r="E3" s="7"/>
      <c r="F3" s="7"/>
      <c r="G3" s="7"/>
      <c r="H3" s="7"/>
    </row>
    <row r="4" spans="1:8" ht="31.5" customHeight="1" x14ac:dyDescent="0.4">
      <c r="A4" s="7"/>
      <c r="B4" s="7"/>
      <c r="C4" s="7"/>
      <c r="D4" s="22"/>
      <c r="E4" s="7"/>
      <c r="F4" s="7"/>
      <c r="G4" s="7"/>
      <c r="H4" s="7"/>
    </row>
    <row r="5" spans="1:8" ht="31.5" customHeight="1" x14ac:dyDescent="0.4">
      <c r="A5" s="7"/>
      <c r="B5" s="7"/>
      <c r="C5" s="7"/>
      <c r="D5" s="22"/>
      <c r="E5" s="7"/>
      <c r="F5" s="7"/>
      <c r="G5" s="7"/>
      <c r="H5" s="7"/>
    </row>
    <row r="6" spans="1:8" ht="31.5" customHeight="1" x14ac:dyDescent="0.4">
      <c r="A6" s="7"/>
      <c r="B6" s="7"/>
      <c r="C6" s="7"/>
      <c r="D6" s="22"/>
      <c r="E6" s="7"/>
      <c r="F6" s="7"/>
      <c r="G6" s="7"/>
      <c r="H6" s="7"/>
    </row>
    <row r="7" spans="1:8" ht="31.5" customHeight="1" x14ac:dyDescent="0.4">
      <c r="A7" s="7"/>
      <c r="B7" s="7"/>
      <c r="C7" s="7"/>
      <c r="D7" s="22"/>
      <c r="E7" s="7"/>
      <c r="F7" s="7"/>
      <c r="G7" s="7"/>
      <c r="H7" s="7"/>
    </row>
    <row r="8" spans="1:8" ht="31.5" customHeight="1" x14ac:dyDescent="0.4">
      <c r="A8" s="7"/>
      <c r="B8" s="7"/>
      <c r="C8" s="7"/>
      <c r="D8" s="22"/>
      <c r="E8" s="7"/>
      <c r="F8" s="7"/>
      <c r="G8" s="7"/>
      <c r="H8" s="7"/>
    </row>
    <row r="9" spans="1:8" ht="31.5" customHeight="1" x14ac:dyDescent="0.4">
      <c r="A9" s="7"/>
      <c r="B9" s="7"/>
      <c r="C9" s="7"/>
      <c r="D9" s="22"/>
      <c r="E9" s="7"/>
      <c r="F9" s="7"/>
      <c r="G9" s="7"/>
      <c r="H9" s="7"/>
    </row>
    <row r="10" spans="1:8" ht="31.5" customHeight="1" x14ac:dyDescent="0.4">
      <c r="A10" s="7"/>
      <c r="B10" s="7"/>
      <c r="C10" s="7"/>
      <c r="D10" s="22"/>
      <c r="E10" s="7"/>
      <c r="F10" s="7"/>
      <c r="G10" s="7"/>
      <c r="H10" s="7"/>
    </row>
    <row r="11" spans="1:8" ht="31.5" customHeight="1" x14ac:dyDescent="0.4">
      <c r="A11" s="7"/>
      <c r="B11" s="7"/>
      <c r="C11" s="7"/>
      <c r="D11" s="22"/>
      <c r="E11" s="7"/>
      <c r="F11" s="7"/>
      <c r="G11" s="7"/>
      <c r="H11" s="7"/>
    </row>
    <row r="12" spans="1:8" ht="31.5" customHeight="1" x14ac:dyDescent="0.4">
      <c r="A12" s="7"/>
      <c r="B12" s="7"/>
      <c r="C12" s="7"/>
      <c r="D12" s="22"/>
      <c r="E12" s="7"/>
      <c r="F12" s="7"/>
      <c r="G12" s="7"/>
      <c r="H12" s="7"/>
    </row>
    <row r="13" spans="1:8" ht="31.5" customHeight="1" x14ac:dyDescent="0.4">
      <c r="A13" s="7"/>
      <c r="B13" s="7"/>
      <c r="C13" s="7"/>
      <c r="D13" s="22"/>
      <c r="E13" s="7"/>
      <c r="F13" s="7"/>
      <c r="G13" s="7"/>
      <c r="H13" s="7"/>
    </row>
    <row r="14" spans="1:8" ht="31.5" customHeight="1" x14ac:dyDescent="0.4">
      <c r="A14" s="7"/>
      <c r="B14" s="7"/>
      <c r="C14" s="7"/>
      <c r="D14" s="22"/>
      <c r="E14" s="7"/>
      <c r="F14" s="7"/>
      <c r="G14" s="7"/>
      <c r="H14" s="7"/>
    </row>
    <row r="15" spans="1:8" ht="31.5" customHeight="1" x14ac:dyDescent="0.4">
      <c r="A15" s="7"/>
      <c r="B15" s="7"/>
      <c r="C15" s="7"/>
      <c r="D15" s="22"/>
      <c r="E15" s="7"/>
      <c r="F15" s="7"/>
      <c r="G15" s="7"/>
      <c r="H15" s="7"/>
    </row>
    <row r="16" spans="1:8" ht="31.5" customHeight="1" x14ac:dyDescent="0.4">
      <c r="A16" s="7"/>
      <c r="B16" s="7"/>
      <c r="C16" s="7"/>
      <c r="D16" s="22"/>
      <c r="E16" s="7"/>
      <c r="F16" s="7"/>
      <c r="G16" s="7"/>
      <c r="H16" s="7"/>
    </row>
    <row r="17" spans="1:8" ht="31.5" customHeight="1" x14ac:dyDescent="0.4">
      <c r="A17" s="7"/>
      <c r="B17" s="7"/>
      <c r="C17" s="7"/>
      <c r="D17" s="22"/>
      <c r="E17" s="7"/>
      <c r="F17" s="7"/>
      <c r="G17" s="7"/>
      <c r="H17" s="7"/>
    </row>
    <row r="18" spans="1:8" ht="31.5" customHeight="1" x14ac:dyDescent="0.4">
      <c r="A18" s="7"/>
      <c r="B18" s="7"/>
      <c r="C18" s="7"/>
      <c r="D18" s="22"/>
      <c r="E18" s="7"/>
      <c r="F18" s="7"/>
      <c r="G18" s="7"/>
      <c r="H18" s="7"/>
    </row>
    <row r="19" spans="1:8" ht="31.5" customHeight="1" x14ac:dyDescent="0.4">
      <c r="A19" s="7"/>
      <c r="B19" s="7"/>
      <c r="C19" s="7"/>
      <c r="D19" s="22"/>
      <c r="E19" s="7"/>
      <c r="F19" s="7"/>
      <c r="G19" s="7"/>
      <c r="H19" s="7"/>
    </row>
    <row r="20" spans="1:8" ht="31.5" customHeight="1" x14ac:dyDescent="0.4">
      <c r="A20" s="7"/>
      <c r="B20" s="7"/>
      <c r="C20" s="7"/>
      <c r="D20" s="22"/>
      <c r="E20" s="7"/>
      <c r="F20" s="7"/>
      <c r="G20" s="7"/>
      <c r="H20" s="7"/>
    </row>
    <row r="21" spans="1:8" ht="31.5" customHeight="1" x14ac:dyDescent="0.4">
      <c r="A21" s="7"/>
      <c r="B21" s="7"/>
      <c r="C21" s="7"/>
      <c r="D21" s="22"/>
      <c r="E21" s="7"/>
      <c r="F21" s="7"/>
      <c r="G21" s="7"/>
      <c r="H21" s="7"/>
    </row>
    <row r="22" spans="1:8" ht="31.5" customHeight="1" x14ac:dyDescent="0.4">
      <c r="A22" s="7"/>
      <c r="B22" s="7"/>
      <c r="C22" s="7"/>
      <c r="D22" s="22"/>
      <c r="E22" s="7"/>
      <c r="F22" s="7"/>
      <c r="G22" s="7"/>
      <c r="H22" s="7"/>
    </row>
    <row r="23" spans="1:8" ht="31.5" customHeight="1" x14ac:dyDescent="0.4">
      <c r="A23" s="7"/>
      <c r="B23" s="7"/>
      <c r="C23" s="7"/>
      <c r="D23" s="22"/>
      <c r="E23" s="7"/>
      <c r="F23" s="7"/>
      <c r="G23" s="7"/>
      <c r="H23" s="7"/>
    </row>
    <row r="24" spans="1:8" x14ac:dyDescent="0.4">
      <c r="A24" s="7" t="s">
        <v>27</v>
      </c>
      <c r="B24" s="7"/>
      <c r="C24" s="7"/>
      <c r="D24" s="7"/>
      <c r="E24" s="7"/>
      <c r="F24" s="7"/>
      <c r="G24" s="7"/>
      <c r="H24" s="7"/>
    </row>
  </sheetData>
  <dataConsolidate/>
  <mergeCells count="1">
    <mergeCell ref="A1:H1"/>
  </mergeCells>
  <phoneticPr fontId="10" type="noConversion"/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 - EMS&amp;R&amp;G</oddHeader>
    <oddFooter>&amp;L&amp;"Arial,Bold"FROC-LOG-001-EMS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280B25C-CAA4-43D0-A5F8-63EA13AE4DE9}">
          <x14:formula1>
            <xm:f>'Look Ups'!$E$1:$F$1</xm:f>
          </x14:formula1>
          <xm:sqref>A23</xm:sqref>
        </x14:dataValidation>
        <x14:dataValidation type="list" allowBlank="1" showInputMessage="1" showErrorMessage="1" xr:uid="{BD219F66-2310-4AB8-8C9E-AA2BC4723E1C}">
          <x14:formula1>
            <xm:f>'Look Ups'!$A$2:$A$3</xm:f>
          </x14:formula1>
          <xm:sqref>G3:G23</xm:sqref>
        </x14:dataValidation>
        <x14:dataValidation type="list" allowBlank="1" showInputMessage="1" xr:uid="{0A9E4D6F-DEE3-4881-BE57-9DFA823BE35B}">
          <x14:formula1>
            <xm:f>'Look Ups'!$F$1:$G$1</xm:f>
          </x14:formula1>
          <xm:sqref>A3:A22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Q97"/>
  <sheetViews>
    <sheetView zoomScaleNormal="100" workbookViewId="0"/>
  </sheetViews>
  <sheetFormatPr defaultColWidth="8.85546875" defaultRowHeight="12.75" x14ac:dyDescent="0.4"/>
  <cols>
    <col min="1" max="1" width="7.35546875" style="26" bestFit="1" customWidth="1"/>
    <col min="2" max="2" width="13.640625" style="27" bestFit="1" customWidth="1"/>
    <col min="3" max="3" width="6" style="26" customWidth="1"/>
    <col min="4" max="4" width="20.640625" style="26" bestFit="1" customWidth="1"/>
    <col min="5" max="5" width="6" style="26" customWidth="1"/>
    <col min="6" max="6" width="86" style="26" bestFit="1" customWidth="1"/>
    <col min="7" max="7" width="41.5" style="26" bestFit="1" customWidth="1"/>
    <col min="8" max="13" width="8.85546875" style="26"/>
    <col min="14" max="14" width="9.5" style="26" bestFit="1" customWidth="1"/>
    <col min="15" max="15" width="21" style="26" bestFit="1" customWidth="1"/>
    <col min="16" max="16" width="9.640625" style="26" bestFit="1" customWidth="1"/>
    <col min="17" max="17" width="16.35546875" style="26" bestFit="1" customWidth="1"/>
    <col min="18" max="16384" width="8.85546875" style="26"/>
  </cols>
  <sheetData>
    <row r="1" spans="1:17" x14ac:dyDescent="0.4">
      <c r="A1" s="26" t="s">
        <v>13</v>
      </c>
      <c r="B1" s="27" t="s">
        <v>14</v>
      </c>
      <c r="D1" s="26" t="s">
        <v>15</v>
      </c>
      <c r="F1" s="26" t="s">
        <v>26</v>
      </c>
      <c r="G1" s="28" t="s">
        <v>42</v>
      </c>
      <c r="N1" s="29" t="s">
        <v>37</v>
      </c>
      <c r="O1" s="26" t="s">
        <v>38</v>
      </c>
      <c r="P1" s="26" t="s">
        <v>72</v>
      </c>
      <c r="Q1" s="26" t="s">
        <v>39</v>
      </c>
    </row>
    <row r="2" spans="1:17" x14ac:dyDescent="0.4">
      <c r="A2" s="26" t="s">
        <v>17</v>
      </c>
      <c r="B2" s="27">
        <v>0</v>
      </c>
      <c r="D2" s="26" t="s">
        <v>18</v>
      </c>
      <c r="F2" s="26" t="s">
        <v>40</v>
      </c>
      <c r="G2" s="26" t="s">
        <v>66</v>
      </c>
      <c r="N2" s="29">
        <f>Date</f>
        <v>0</v>
      </c>
      <c r="O2" s="26">
        <f>ApplicantName</f>
        <v>0</v>
      </c>
      <c r="P2" s="26">
        <f>Event</f>
        <v>0</v>
      </c>
      <c r="Q2" s="26">
        <f>Department</f>
        <v>0</v>
      </c>
    </row>
    <row r="3" spans="1:17" x14ac:dyDescent="0.4">
      <c r="A3" s="26" t="s">
        <v>19</v>
      </c>
      <c r="B3" s="27">
        <v>1.0416666666666666E-2</v>
      </c>
      <c r="D3" s="26" t="s">
        <v>16</v>
      </c>
      <c r="F3" s="26" t="s">
        <v>20</v>
      </c>
      <c r="G3" s="26" t="s">
        <v>67</v>
      </c>
    </row>
    <row r="4" spans="1:17" x14ac:dyDescent="0.4">
      <c r="B4" s="27">
        <v>2.0833333333333332E-2</v>
      </c>
      <c r="F4" s="26" t="s">
        <v>65</v>
      </c>
      <c r="G4" s="26" t="s">
        <v>68</v>
      </c>
    </row>
    <row r="5" spans="1:17" x14ac:dyDescent="0.4">
      <c r="B5" s="27">
        <v>3.125E-2</v>
      </c>
      <c r="F5" s="26" t="s">
        <v>53</v>
      </c>
      <c r="G5" s="26" t="s">
        <v>69</v>
      </c>
    </row>
    <row r="6" spans="1:17" x14ac:dyDescent="0.4">
      <c r="B6" s="27">
        <v>4.1666666666666699E-2</v>
      </c>
      <c r="F6" s="26" t="s">
        <v>54</v>
      </c>
      <c r="G6" s="26" t="s">
        <v>70</v>
      </c>
    </row>
    <row r="7" spans="1:17" x14ac:dyDescent="0.4">
      <c r="B7" s="27">
        <v>5.2083333333333301E-2</v>
      </c>
      <c r="F7" s="26" t="s">
        <v>55</v>
      </c>
    </row>
    <row r="8" spans="1:17" x14ac:dyDescent="0.4">
      <c r="B8" s="27">
        <v>6.25E-2</v>
      </c>
      <c r="F8" s="26" t="s">
        <v>56</v>
      </c>
    </row>
    <row r="9" spans="1:17" x14ac:dyDescent="0.4">
      <c r="B9" s="27">
        <v>7.2916666666666699E-2</v>
      </c>
      <c r="F9" s="26" t="s">
        <v>24</v>
      </c>
    </row>
    <row r="10" spans="1:17" x14ac:dyDescent="0.4">
      <c r="B10" s="27">
        <v>8.3333333333333301E-2</v>
      </c>
      <c r="F10" s="30" t="s">
        <v>74</v>
      </c>
    </row>
    <row r="11" spans="1:17" x14ac:dyDescent="0.4">
      <c r="B11" s="27">
        <v>9.375E-2</v>
      </c>
      <c r="F11" s="30" t="s">
        <v>57</v>
      </c>
    </row>
    <row r="12" spans="1:17" x14ac:dyDescent="0.4">
      <c r="B12" s="27">
        <v>0.104166666666667</v>
      </c>
      <c r="F12" s="30" t="s">
        <v>73</v>
      </c>
    </row>
    <row r="13" spans="1:17" x14ac:dyDescent="0.4">
      <c r="B13" s="27">
        <v>0.114583333333333</v>
      </c>
      <c r="F13" s="30" t="s">
        <v>63</v>
      </c>
    </row>
    <row r="14" spans="1:17" x14ac:dyDescent="0.4">
      <c r="B14" s="27">
        <v>0.125</v>
      </c>
      <c r="F14" s="30" t="s">
        <v>21</v>
      </c>
    </row>
    <row r="15" spans="1:17" x14ac:dyDescent="0.4">
      <c r="B15" s="27">
        <v>0.13541666666666699</v>
      </c>
      <c r="F15" s="30" t="s">
        <v>22</v>
      </c>
    </row>
    <row r="16" spans="1:17" x14ac:dyDescent="0.4">
      <c r="B16" s="27">
        <v>0.14583333333333301</v>
      </c>
      <c r="F16" s="30" t="s">
        <v>76</v>
      </c>
    </row>
    <row r="17" spans="2:6" x14ac:dyDescent="0.4">
      <c r="B17" s="27">
        <v>0.15625</v>
      </c>
      <c r="F17" s="30" t="s">
        <v>77</v>
      </c>
    </row>
    <row r="18" spans="2:6" x14ac:dyDescent="0.4">
      <c r="B18" s="27">
        <v>0.16666666666666699</v>
      </c>
      <c r="F18" s="30" t="s">
        <v>23</v>
      </c>
    </row>
    <row r="19" spans="2:6" x14ac:dyDescent="0.4">
      <c r="B19" s="27">
        <v>0.17708333333333301</v>
      </c>
      <c r="F19" s="26" t="s">
        <v>59</v>
      </c>
    </row>
    <row r="20" spans="2:6" x14ac:dyDescent="0.4">
      <c r="B20" s="27">
        <v>0.1875</v>
      </c>
      <c r="F20" s="26" t="s">
        <v>25</v>
      </c>
    </row>
    <row r="21" spans="2:6" x14ac:dyDescent="0.4">
      <c r="B21" s="27">
        <v>0.19791666666666699</v>
      </c>
      <c r="F21" s="26" t="s">
        <v>58</v>
      </c>
    </row>
    <row r="22" spans="2:6" x14ac:dyDescent="0.4">
      <c r="B22" s="27">
        <v>0.20833333333333301</v>
      </c>
      <c r="F22" s="26" t="s">
        <v>60</v>
      </c>
    </row>
    <row r="23" spans="2:6" x14ac:dyDescent="0.4">
      <c r="B23" s="27">
        <v>0.21875</v>
      </c>
      <c r="F23" s="26" t="s">
        <v>62</v>
      </c>
    </row>
    <row r="24" spans="2:6" x14ac:dyDescent="0.4">
      <c r="B24" s="27">
        <v>0.22916666666666699</v>
      </c>
      <c r="F24" s="30"/>
    </row>
    <row r="25" spans="2:6" x14ac:dyDescent="0.4">
      <c r="B25" s="27">
        <v>0.23958333333333301</v>
      </c>
      <c r="F25" s="30"/>
    </row>
    <row r="26" spans="2:6" x14ac:dyDescent="0.4">
      <c r="B26" s="27">
        <v>0.25</v>
      </c>
      <c r="F26" s="30"/>
    </row>
    <row r="27" spans="2:6" x14ac:dyDescent="0.4">
      <c r="B27" s="27">
        <v>0.26041666666666702</v>
      </c>
      <c r="F27" s="30"/>
    </row>
    <row r="28" spans="2:6" x14ac:dyDescent="0.4">
      <c r="B28" s="27">
        <v>0.27083333333333298</v>
      </c>
      <c r="F28" s="30"/>
    </row>
    <row r="29" spans="2:6" x14ac:dyDescent="0.4">
      <c r="B29" s="27">
        <v>0.28125</v>
      </c>
      <c r="F29" s="30"/>
    </row>
    <row r="30" spans="2:6" x14ac:dyDescent="0.4">
      <c r="B30" s="27">
        <v>0.29166666666666702</v>
      </c>
      <c r="F30" s="30"/>
    </row>
    <row r="31" spans="2:6" x14ac:dyDescent="0.4">
      <c r="B31" s="27">
        <v>0.30208333333333298</v>
      </c>
      <c r="F31" s="30"/>
    </row>
    <row r="32" spans="2:6" x14ac:dyDescent="0.4">
      <c r="B32" s="27">
        <v>0.3125</v>
      </c>
      <c r="F32" s="30"/>
    </row>
    <row r="33" spans="2:6" x14ac:dyDescent="0.4">
      <c r="B33" s="27">
        <v>0.32291666666666702</v>
      </c>
      <c r="F33" s="30"/>
    </row>
    <row r="34" spans="2:6" x14ac:dyDescent="0.4">
      <c r="B34" s="27">
        <v>0.33333333333333298</v>
      </c>
      <c r="F34" s="30"/>
    </row>
    <row r="35" spans="2:6" x14ac:dyDescent="0.4">
      <c r="B35" s="27">
        <v>0.34375</v>
      </c>
      <c r="F35" s="30"/>
    </row>
    <row r="36" spans="2:6" x14ac:dyDescent="0.4">
      <c r="B36" s="27">
        <v>0.35416666666666702</v>
      </c>
      <c r="F36" s="30"/>
    </row>
    <row r="37" spans="2:6" x14ac:dyDescent="0.4">
      <c r="B37" s="27">
        <v>0.36458333333333298</v>
      </c>
      <c r="F37" s="30"/>
    </row>
    <row r="38" spans="2:6" x14ac:dyDescent="0.4">
      <c r="B38" s="27">
        <v>0.375</v>
      </c>
      <c r="F38" s="30"/>
    </row>
    <row r="39" spans="2:6" x14ac:dyDescent="0.4">
      <c r="B39" s="27">
        <v>0.38541666666666702</v>
      </c>
      <c r="F39" s="30"/>
    </row>
    <row r="40" spans="2:6" x14ac:dyDescent="0.4">
      <c r="B40" s="27">
        <v>0.39583333333333298</v>
      </c>
      <c r="F40" s="30"/>
    </row>
    <row r="41" spans="2:6" x14ac:dyDescent="0.4">
      <c r="B41" s="27">
        <v>0.40625</v>
      </c>
      <c r="F41" s="30"/>
    </row>
    <row r="42" spans="2:6" x14ac:dyDescent="0.4">
      <c r="B42" s="27">
        <v>0.41666666666666702</v>
      </c>
      <c r="F42" s="30"/>
    </row>
    <row r="43" spans="2:6" x14ac:dyDescent="0.4">
      <c r="B43" s="27">
        <v>0.42708333333333298</v>
      </c>
      <c r="F43" s="30"/>
    </row>
    <row r="44" spans="2:6" x14ac:dyDescent="0.4">
      <c r="B44" s="27">
        <v>0.4375</v>
      </c>
      <c r="F44" s="30"/>
    </row>
    <row r="45" spans="2:6" x14ac:dyDescent="0.4">
      <c r="B45" s="27">
        <v>0.44791666666666702</v>
      </c>
      <c r="F45" s="30"/>
    </row>
    <row r="46" spans="2:6" x14ac:dyDescent="0.4">
      <c r="B46" s="27">
        <v>0.45833333333333298</v>
      </c>
      <c r="F46" s="31"/>
    </row>
    <row r="47" spans="2:6" x14ac:dyDescent="0.4">
      <c r="B47" s="27">
        <v>0.46875</v>
      </c>
    </row>
    <row r="48" spans="2:6" x14ac:dyDescent="0.4">
      <c r="B48" s="27">
        <v>0.47916666666666702</v>
      </c>
    </row>
    <row r="49" spans="2:2" x14ac:dyDescent="0.4">
      <c r="B49" s="27">
        <v>0.48958333333333298</v>
      </c>
    </row>
    <row r="50" spans="2:2" x14ac:dyDescent="0.4">
      <c r="B50" s="27">
        <v>0.5</v>
      </c>
    </row>
    <row r="51" spans="2:2" x14ac:dyDescent="0.4">
      <c r="B51" s="27">
        <v>0.51041666666666696</v>
      </c>
    </row>
    <row r="52" spans="2:2" x14ac:dyDescent="0.4">
      <c r="B52" s="27">
        <v>0.52083333333333304</v>
      </c>
    </row>
    <row r="53" spans="2:2" x14ac:dyDescent="0.4">
      <c r="B53" s="27">
        <v>0.53125</v>
      </c>
    </row>
    <row r="54" spans="2:2" x14ac:dyDescent="0.4">
      <c r="B54" s="27">
        <v>0.54166666666666696</v>
      </c>
    </row>
    <row r="55" spans="2:2" x14ac:dyDescent="0.4">
      <c r="B55" s="27">
        <v>0.55208333333333304</v>
      </c>
    </row>
    <row r="56" spans="2:2" x14ac:dyDescent="0.4">
      <c r="B56" s="27">
        <v>0.5625</v>
      </c>
    </row>
    <row r="57" spans="2:2" x14ac:dyDescent="0.4">
      <c r="B57" s="27">
        <v>0.57291666666666696</v>
      </c>
    </row>
    <row r="58" spans="2:2" x14ac:dyDescent="0.4">
      <c r="B58" s="27">
        <v>0.58333333333333304</v>
      </c>
    </row>
    <row r="59" spans="2:2" x14ac:dyDescent="0.4">
      <c r="B59" s="27">
        <v>0.59375</v>
      </c>
    </row>
    <row r="60" spans="2:2" x14ac:dyDescent="0.4">
      <c r="B60" s="27">
        <v>0.60416666666666696</v>
      </c>
    </row>
    <row r="61" spans="2:2" x14ac:dyDescent="0.4">
      <c r="B61" s="27">
        <v>0.61458333333333304</v>
      </c>
    </row>
    <row r="62" spans="2:2" x14ac:dyDescent="0.4">
      <c r="B62" s="27">
        <v>0.625</v>
      </c>
    </row>
    <row r="63" spans="2:2" x14ac:dyDescent="0.4">
      <c r="B63" s="27">
        <v>0.63541666666666696</v>
      </c>
    </row>
    <row r="64" spans="2:2" x14ac:dyDescent="0.4">
      <c r="B64" s="27">
        <v>0.64583333333333304</v>
      </c>
    </row>
    <row r="65" spans="2:2" x14ac:dyDescent="0.4">
      <c r="B65" s="27">
        <v>0.65625</v>
      </c>
    </row>
    <row r="66" spans="2:2" x14ac:dyDescent="0.4">
      <c r="B66" s="27">
        <v>0.66666666666666696</v>
      </c>
    </row>
    <row r="67" spans="2:2" x14ac:dyDescent="0.4">
      <c r="B67" s="27">
        <v>0.67708333333333304</v>
      </c>
    </row>
    <row r="68" spans="2:2" x14ac:dyDescent="0.4">
      <c r="B68" s="27">
        <v>0.6875</v>
      </c>
    </row>
    <row r="69" spans="2:2" x14ac:dyDescent="0.4">
      <c r="B69" s="27">
        <v>0.69791666666666696</v>
      </c>
    </row>
    <row r="70" spans="2:2" x14ac:dyDescent="0.4">
      <c r="B70" s="27">
        <v>0.70833333333333304</v>
      </c>
    </row>
    <row r="71" spans="2:2" x14ac:dyDescent="0.4">
      <c r="B71" s="27">
        <v>0.71875</v>
      </c>
    </row>
    <row r="72" spans="2:2" x14ac:dyDescent="0.4">
      <c r="B72" s="27">
        <v>0.72916666666666696</v>
      </c>
    </row>
    <row r="73" spans="2:2" x14ac:dyDescent="0.4">
      <c r="B73" s="27">
        <v>0.73958333333333304</v>
      </c>
    </row>
    <row r="74" spans="2:2" x14ac:dyDescent="0.4">
      <c r="B74" s="27">
        <v>0.75</v>
      </c>
    </row>
    <row r="75" spans="2:2" x14ac:dyDescent="0.4">
      <c r="B75" s="27">
        <v>0.76041666666666696</v>
      </c>
    </row>
    <row r="76" spans="2:2" x14ac:dyDescent="0.4">
      <c r="B76" s="27">
        <v>0.77083333333333304</v>
      </c>
    </row>
    <row r="77" spans="2:2" x14ac:dyDescent="0.4">
      <c r="B77" s="27">
        <v>0.78125</v>
      </c>
    </row>
    <row r="78" spans="2:2" x14ac:dyDescent="0.4">
      <c r="B78" s="27">
        <v>0.79166666666666696</v>
      </c>
    </row>
    <row r="79" spans="2:2" x14ac:dyDescent="0.4">
      <c r="B79" s="27">
        <v>0.80208333333333304</v>
      </c>
    </row>
    <row r="80" spans="2:2" x14ac:dyDescent="0.4">
      <c r="B80" s="27">
        <v>0.8125</v>
      </c>
    </row>
    <row r="81" spans="2:2" x14ac:dyDescent="0.4">
      <c r="B81" s="27">
        <v>0.82291666666666696</v>
      </c>
    </row>
    <row r="82" spans="2:2" x14ac:dyDescent="0.4">
      <c r="B82" s="27">
        <v>0.83333333333333304</v>
      </c>
    </row>
    <row r="83" spans="2:2" x14ac:dyDescent="0.4">
      <c r="B83" s="27">
        <v>0.84375</v>
      </c>
    </row>
    <row r="84" spans="2:2" x14ac:dyDescent="0.4">
      <c r="B84" s="27">
        <v>0.85416666666666696</v>
      </c>
    </row>
    <row r="85" spans="2:2" x14ac:dyDescent="0.4">
      <c r="B85" s="27">
        <v>0.86458333333333304</v>
      </c>
    </row>
    <row r="86" spans="2:2" x14ac:dyDescent="0.4">
      <c r="B86" s="27">
        <v>0.875</v>
      </c>
    </row>
    <row r="87" spans="2:2" x14ac:dyDescent="0.4">
      <c r="B87" s="27">
        <v>0.88541666666666696</v>
      </c>
    </row>
    <row r="88" spans="2:2" x14ac:dyDescent="0.4">
      <c r="B88" s="27">
        <v>0.89583333333333304</v>
      </c>
    </row>
    <row r="89" spans="2:2" x14ac:dyDescent="0.4">
      <c r="B89" s="27">
        <v>0.90625</v>
      </c>
    </row>
    <row r="90" spans="2:2" x14ac:dyDescent="0.4">
      <c r="B90" s="27">
        <v>0.91666666666666696</v>
      </c>
    </row>
    <row r="91" spans="2:2" x14ac:dyDescent="0.4">
      <c r="B91" s="27">
        <v>0.92708333333333304</v>
      </c>
    </row>
    <row r="92" spans="2:2" x14ac:dyDescent="0.4">
      <c r="B92" s="27">
        <v>0.9375</v>
      </c>
    </row>
    <row r="93" spans="2:2" x14ac:dyDescent="0.4">
      <c r="B93" s="27">
        <v>0.94791666666666696</v>
      </c>
    </row>
    <row r="94" spans="2:2" x14ac:dyDescent="0.4">
      <c r="B94" s="27">
        <v>0.95833333333333304</v>
      </c>
    </row>
    <row r="95" spans="2:2" x14ac:dyDescent="0.4">
      <c r="B95" s="27">
        <v>0.96875</v>
      </c>
    </row>
    <row r="96" spans="2:2" x14ac:dyDescent="0.4">
      <c r="B96" s="27">
        <v>0.97916666666666696</v>
      </c>
    </row>
    <row r="97" spans="2:2" x14ac:dyDescent="0.4">
      <c r="B97" s="27">
        <v>0.98958333333333304</v>
      </c>
    </row>
  </sheetData>
  <phoneticPr fontId="10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7" ma:contentTypeDescription="Create a new document." ma:contentTypeScope="" ma:versionID="f265f55d7687eba110451543720b2263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1fb62e3a49c9de44eb026d158eeb7a6d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1C604AB-D614-4E4C-A7DE-87FDF0D320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Signatures | Team Members</vt:lpstr>
      <vt:lpstr>Work Activities</vt:lpstr>
      <vt:lpstr>Equipment</vt:lpstr>
      <vt:lpstr>Mileage</vt:lpstr>
      <vt:lpstr>Materials</vt:lpstr>
      <vt:lpstr>Look Ups</vt:lpstr>
      <vt:lpstr>ApplicantName</vt:lpstr>
      <vt:lpstr>B.</vt:lpstr>
      <vt:lpstr>Date</vt:lpstr>
      <vt:lpstr>Department</vt:lpstr>
      <vt:lpstr>Event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2025-11-07T18:31:44Z</cp:lastPrinted>
  <dcterms:created xsi:type="dcterms:W3CDTF">2022-05-23T13:32:18Z</dcterms:created>
  <dcterms:modified xsi:type="dcterms:W3CDTF">2025-12-30T18:19:46Z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